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lektromaribor-my.sharepoint.com/personal/em3394_em_si/Documents/Dokumenti/Zahtevek za pogodbo/Analizatorji, tokovniki 2026 - 2028/"/>
    </mc:Choice>
  </mc:AlternateContent>
  <xr:revisionPtr revIDLastSave="27" documentId="8_{493F397A-53CA-43CE-A618-C2BC23A9FB06}" xr6:coauthVersionLast="47" xr6:coauthVersionMax="47" xr10:uidLastSave="{A80B7837-B45D-4153-8E76-056E2105DE6D}"/>
  <bookViews>
    <workbookView xWindow="28680" yWindow="-120" windowWidth="29040" windowHeight="17520" tabRatio="816" xr2:uid="{00000000-000D-0000-FFFF-FFFF00000000}"/>
  </bookViews>
  <sheets>
    <sheet name="ANALIZATORJI, TT" sheetId="2" r:id="rId1"/>
  </sheets>
  <definedNames>
    <definedName name="_xlnm.Print_Area" localSheetId="0">'ANALIZATORJI, TT'!$B$1:$H$28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" i="2" l="1"/>
  <c r="H20" i="2"/>
  <c r="H19" i="2"/>
  <c r="H18" i="2"/>
  <c r="H17" i="2"/>
  <c r="H16" i="2"/>
  <c r="H15" i="2"/>
  <c r="H14" i="2"/>
  <c r="H13" i="2"/>
  <c r="H11" i="2"/>
  <c r="H10" i="2"/>
  <c r="H9" i="2"/>
  <c r="H8" i="2"/>
  <c r="H7" i="2"/>
  <c r="H6" i="2"/>
  <c r="H21" i="2" l="1"/>
</calcChain>
</file>

<file path=xl/sharedStrings.xml><?xml version="1.0" encoding="utf-8"?>
<sst xmlns="http://schemas.openxmlformats.org/spreadsheetml/2006/main" count="62" uniqueCount="46">
  <si>
    <t>Postavka</t>
  </si>
  <si>
    <t>kos</t>
  </si>
  <si>
    <t>EM</t>
  </si>
  <si>
    <t>Poz.</t>
  </si>
  <si>
    <t>Kol.</t>
  </si>
  <si>
    <t>Cena/enoto
[€/EM]
(brez DDV)</t>
  </si>
  <si>
    <t>Skupaj
[€]
(brez DDV)</t>
  </si>
  <si>
    <t>Analizatorji in tokovni transformatorji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</si>
  <si>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</si>
  <si>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</si>
  <si>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</si>
  <si>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</si>
  <si>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</si>
  <si>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</si>
  <si>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</si>
  <si>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</si>
  <si>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</si>
  <si>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</si>
  <si>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</si>
  <si>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</si>
  <si>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</si>
  <si>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</si>
  <si>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</si>
  <si>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Tokovni transformator 100/5A, 5VA, cl. 0,5, možnost montaže na zbiralnico 40x10mm, možnost overitve, z priloženimi nalepkami za prvo overitev</t>
  </si>
  <si>
    <t>Tokovni transformator 150/5A, 5VA, cl. 0,5, možnost montaže na zbiralnico 40x10mm, možnost overitve, z priloženimi nalepkami za prvo overitev</t>
  </si>
  <si>
    <t>Tokovni transformator 200/5A, 5VA, cl. 0,5, možnost montaže na zbiralnico 40x10mm, možnost overitve, z priloženimi nalepkami za prvo overitev</t>
  </si>
  <si>
    <t>Tokovni transformator 250/5A, 5VA, cl. 0,5, možnost montaže na zbiralnico 40x10mm, možnost overitve, z priloženimi nalepkami za prvo overitev</t>
  </si>
  <si>
    <t>Tokovni transformator 300/5A, 5VA, cl. 0,5, možnost montaže na zbiralnico 40x10mm, možnost overitve, z priloženimi nalepkami za prvo overitev</t>
  </si>
  <si>
    <t>Tokovni transformator 400/5A, 5VA, cl. 0,5, možnost montaže na zbiralnico 40x10mm, možnost overitve, z priloženimi nalepkami za prvo overitev</t>
  </si>
  <si>
    <t>Tokovni transformator 400/5A, 5VA, cl. 0,5, možnost montaže na zbiralnico 60x12mm, možnost overitve, z priloženimi nalepkami za prvo overitev</t>
  </si>
  <si>
    <t>Tokovni transformator 500/5A, 5VA, cl. 0,5, možnost montaže na zbiralnico 40x10mm, možnost overitve, z priloženimi nalepkami za prvo overitev</t>
  </si>
  <si>
    <t>Tokovni transformator 500/5A, 5VA, cl. 0,5, možnost montaže na zbiralnico 60x12mm, možnost overitve, z priloženimi nalepkami za prvo overitev</t>
  </si>
  <si>
    <t>Tokovni transformator 600/5A, 5VA, cl. 0,5, možnost montaže na zbiralnico 60x12mm, možnost overitve, z priloženimi nalepkami za prvo overitev</t>
  </si>
  <si>
    <t>Tokovni transformator 800/5A, 5VA, cl. 0,5, možnost montaže na zbiralnico 60x12mm, možnost overitve, z priloženimi nalepkami za prvo overitev</t>
  </si>
  <si>
    <t>Tokovni transformator 800/5A, 5VA, cl. 0,5, možnost montaže na zbiralnico 40x10mm, možnost overitve, z priloženimi nalepkami za prvo overitev</t>
  </si>
  <si>
    <t>Tokovni transformator 1000/5A, 5VA, cl. 0,5, možnost montaže na zbiralnico 60x12mm, možnost overitve, z priloženimi nalepkami za prvo overitev</t>
  </si>
  <si>
    <t>Tokovni transformator 1500/5A, 5VA, cl. 0,5, možnost montaže na zbiralnico 60x12mm, možnost overitve, z priloženimi nalepkami za prvo overitev</t>
  </si>
  <si>
    <t>Panelni analizator, 96x96mm, RS485/Modbus, Ethernet, pomnilnik 256MB, 2 x pulizni izhod, 3 x digitalni pulzni izhod in vhod, 2 x analogni vhod 4..20mA</t>
  </si>
  <si>
    <t>Tokovni transformator 1000/5A, 5VA, cl. 0,5, možnost montaže na zbiralnico 80x10mm, možnost overitve, z priloženimi nalepkami za prvo overitev</t>
  </si>
  <si>
    <t>PONUDBENI PREDRAČUN - ANALIZATORJI IN TOKOVNI TRANSFORMATORJI</t>
  </si>
  <si>
    <t>Kraj in datum:</t>
  </si>
  <si>
    <t>Žig in podpis ponudnika:</t>
  </si>
  <si>
    <t xml:space="preserve">4. Ponudnik mora OBVEZNO navesti za vsako postavko proizvajalca z natančnim tipom opreme, iz katere so razvidne nedvoumne karakteristike ponujenega blaga. </t>
  </si>
  <si>
    <t>2. Tokovni transformatorji morajo biti v skladu s standardom IEC 61869-2</t>
  </si>
  <si>
    <t>3. Panelni analizator mora biti v skladu s standardom IEC61000-4-7 in IEC61557-12</t>
  </si>
  <si>
    <t>1. Pri ponudbi za tokovne transformatroje mora biti priložena risba za zahtevan tip tokovnega transformatorja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</si>
</sst>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right" vertical="center" inden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top" wrapText="1"/>
    </xf>
    <xf numFmtId="0" fontId="2" fillId="2" borderId="4" xfId="0" applyFont="1" applyFill="1" applyBorder="1" applyAlignment="1" applyProtection="1">
      <alignment horizontal="center" vertical="top" wrapText="1"/>
    </xf>
    <xf numFmtId="0" fontId="2" fillId="2" borderId="4" xfId="0" applyFont="1" applyFill="1" applyBorder="1" applyAlignment="1" applyProtection="1">
      <alignment horizontal="right" vertical="top" wrapText="1"/>
    </xf>
    <xf numFmtId="0" fontId="2" fillId="2" borderId="5" xfId="0" applyFont="1" applyFill="1" applyBorder="1" applyAlignment="1" applyProtection="1">
      <alignment horizontal="right" vertical="top" wrapText="1"/>
    </xf>
    <xf numFmtId="0" fontId="2" fillId="2" borderId="6" xfId="0" applyFont="1" applyFill="1" applyBorder="1" applyAlignment="1" applyProtection="1">
      <alignment horizontal="left" vertical="center" wrapText="1" indent="1"/>
    </xf>
    <xf numFmtId="0" fontId="2" fillId="2" borderId="7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left" vertical="center" wrapText="1" inden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left" vertical="center" wrapText="1" indent="1"/>
    </xf>
    <xf numFmtId="3" fontId="3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right" vertical="center" wrapText="1" indent="1"/>
    </xf>
    <xf numFmtId="4" fontId="3" fillId="0" borderId="0" xfId="0" applyNumberFormat="1" applyFont="1" applyBorder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center" wrapText="1" indent="1"/>
    </xf>
    <xf numFmtId="4" fontId="4" fillId="0" borderId="0" xfId="0" applyNumberFormat="1" applyFont="1" applyBorder="1" applyAlignment="1" applyProtection="1">
      <alignment horizontal="right" vertical="center" wrapText="1" inden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3" fillId="0" borderId="15" xfId="0" applyFont="1" applyBorder="1" applyAlignment="1" applyProtection="1">
      <alignment horizontal="right" vertical="center" wrapText="1" indent="1"/>
    </xf>
    <xf numFmtId="4" fontId="3" fillId="0" borderId="16" xfId="0" applyNumberFormat="1" applyFont="1" applyBorder="1" applyAlignment="1" applyProtection="1">
      <alignment horizontal="right" vertical="center" wrapText="1" indent="1"/>
    </xf>
    <xf numFmtId="0" fontId="3" fillId="0" borderId="10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" fontId="4" fillId="0" borderId="1" xfId="0" applyNumberFormat="1" applyFont="1" applyBorder="1" applyAlignment="1" applyProtection="1">
      <alignment horizontal="right" vertical="center" wrapText="1" indent="1"/>
      <protection locked="0"/>
    </xf>
    <xf numFmtId="4" fontId="4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4" fontId="4" fillId="0" borderId="2" xfId="0" applyNumberFormat="1" applyFont="1" applyFill="1" applyBorder="1" applyAlignment="1" applyProtection="1">
      <alignment horizontal="right" vertical="center" wrapText="1" indent="1"/>
      <protection locked="0"/>
    </xf>
    <xf numFmtId="4" fontId="4" fillId="0" borderId="9" xfId="0" applyNumberFormat="1" applyFont="1" applyFill="1" applyBorder="1" applyAlignment="1" applyProtection="1">
      <alignment horizontal="right" vertical="center" wrapText="1" indent="1"/>
    </xf>
    <xf numFmtId="4" fontId="4" fillId="0" borderId="9" xfId="0" applyNumberFormat="1" applyFont="1" applyBorder="1" applyAlignment="1" applyProtection="1">
      <alignment horizontal="right" vertical="center" wrapText="1" indent="1"/>
    </xf>
    <xf numFmtId="4" fontId="4" fillId="0" borderId="17" xfId="0" applyNumberFormat="1" applyFont="1" applyBorder="1" applyAlignment="1" applyProtection="1">
      <alignment horizontal="right" vertical="center" wrapText="1" inden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 indent="1"/>
    </xf>
    <xf numFmtId="9" fontId="3" fillId="0" borderId="0" xfId="0" applyNumberFormat="1" applyFont="1" applyAlignment="1">
      <alignment horizontal="right" vertical="center" wrapText="1" indent="1"/>
    </xf>
    <xf numFmtId="4" fontId="3" fillId="0" borderId="0" xfId="0" applyNumberFormat="1" applyFont="1" applyAlignment="1">
      <alignment horizontal="right" vertical="center" wrapText="1" indent="1"/>
    </xf>
    <xf numFmtId="0" fontId="3" fillId="0" borderId="0" xfId="0" applyFont="1" applyAlignment="1" applyProtection="1">
      <alignment horizontal="right" vertical="center" wrapText="1"/>
    </xf>
    <xf numFmtId="0" fontId="3" fillId="0" borderId="13" xfId="0" applyFont="1" applyFill="1" applyBorder="1" applyAlignment="1" applyProtection="1">
      <alignment horizontal="left" vertical="center" wrapText="1"/>
    </xf>
    <xf numFmtId="0" fontId="3" fillId="0" borderId="14" xfId="0" applyFont="1" applyFill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2" fillId="2" borderId="4" xfId="0" applyFont="1" applyFill="1" applyBorder="1" applyAlignment="1" applyProtection="1">
      <alignment horizontal="left" vertical="top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</cellXfs>
  <cellStyles count="4">
    <cellStyle name="Navadno" xfId="0" builtinId="0"/>
    <cellStyle name="Navadno 2" xfId="1" xr:uid="{00000000-0005-0000-0000-000006000000}"/>
    <cellStyle name="Navadno 2 2" xfId="2" xr:uid="{00000000-0005-0000-0000-000007000000}"/>
    <cellStyle name="Vejica 2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showZeros="0" tabSelected="1" view="pageBreakPreview" topLeftCell="A10" zoomScaleNormal="100" zoomScaleSheetLayoutView="100" workbookViewId="0">
      <selection activeCell="G19" sqref="G19"/>
    </sheetView>
  </sheetViews>
  <sheetFormatPr defaultColWidth="8.85546875" defaultRowHeight="12.75" x14ac:dyDescent="0.25"/>
  <cols>
    <col min="1" max="1" width="3" style="7" customWidth="1"/>
    <col min="2" max="2" width="5.5703125" style="7" customWidth="1"/>
    <col min="3" max="3" width="12.7109375" style="7" customWidth="1"/>
    <col min="4" max="4" width="50.7109375" style="7" customWidth="1"/>
    <col min="5" max="6" width="5.85546875" style="7" customWidth="1"/>
    <col min="7" max="7" width="10.7109375" style="28" customWidth="1"/>
    <col min="8" max="11" width="13.28515625" style="28" customWidth="1"/>
    <col min="12" max="16384" width="8.85546875" style="7"/>
  </cols>
  <sheetData>
    <row r="1" spans="1:13" s="5" customFormat="1" ht="20.25" customHeight="1" x14ac:dyDescent="0.25">
      <c r="A1" s="1"/>
      <c r="B1" s="2" t="s">
        <v>39</v>
      </c>
      <c r="C1" s="1"/>
      <c r="D1" s="1"/>
      <c r="E1" s="1"/>
      <c r="F1" s="3"/>
      <c r="G1" s="4"/>
      <c r="H1" s="4"/>
      <c r="I1" s="4"/>
      <c r="J1" s="4"/>
      <c r="K1" s="4"/>
    </row>
    <row r="2" spans="1:13" s="5" customFormat="1" ht="18" customHeight="1" x14ac:dyDescent="0.25">
      <c r="A2" s="6"/>
      <c r="B2" s="6"/>
      <c r="C2" s="6"/>
      <c r="D2" s="6"/>
      <c r="E2" s="6"/>
      <c r="F2" s="3"/>
      <c r="G2" s="4"/>
      <c r="H2" s="4"/>
      <c r="I2" s="4"/>
      <c r="J2" s="4"/>
      <c r="K2" s="4"/>
    </row>
    <row r="3" spans="1:13" ht="42" customHeight="1" x14ac:dyDescent="0.25">
      <c r="B3" s="8" t="s">
        <v>3</v>
      </c>
      <c r="C3" s="59" t="s">
        <v>0</v>
      </c>
      <c r="D3" s="59"/>
      <c r="E3" s="9" t="s">
        <v>2</v>
      </c>
      <c r="F3" s="9" t="s">
        <v>4</v>
      </c>
      <c r="G3" s="10" t="s">
        <v>5</v>
      </c>
      <c r="H3" s="11" t="s">
        <v>6</v>
      </c>
      <c r="I3" s="31"/>
      <c r="J3" s="31"/>
      <c r="K3" s="31"/>
    </row>
    <row r="4" spans="1:13" ht="18" customHeight="1" x14ac:dyDescent="0.25">
      <c r="B4" s="12"/>
      <c r="C4" s="60" t="s">
        <v>7</v>
      </c>
      <c r="D4" s="60"/>
      <c r="E4" s="60"/>
      <c r="F4" s="60"/>
      <c r="G4" s="61"/>
      <c r="H4" s="13"/>
      <c r="I4" s="30"/>
      <c r="J4" s="30"/>
      <c r="K4" s="30"/>
    </row>
    <row r="5" spans="1:13" ht="27" customHeight="1" x14ac:dyDescent="0.25">
      <c r="B5" s="14" t="s">
        <v>8</v>
      </c>
      <c r="C5" s="54" t="s">
        <v>23</v>
      </c>
      <c r="D5" s="55"/>
      <c r="E5" s="15" t="s">
        <v>1</v>
      </c>
      <c r="F5" s="16">
        <v>21</v>
      </c>
      <c r="G5" s="43"/>
      <c r="H5" s="46"/>
      <c r="I5" s="32"/>
      <c r="J5" s="32"/>
      <c r="K5" s="32"/>
    </row>
    <row r="6" spans="1:13" ht="27" customHeight="1" x14ac:dyDescent="0.25">
      <c r="B6" s="17" t="s">
        <v>9</v>
      </c>
      <c r="C6" s="54" t="s">
        <v>24</v>
      </c>
      <c r="D6" s="55"/>
      <c r="E6" s="18" t="s">
        <v>1</v>
      </c>
      <c r="F6" s="18">
        <v>210</v>
      </c>
      <c r="G6" s="43"/>
      <c r="H6" s="46">
        <f t="shared" ref="H6:H15" si="0">F6*G6</f>
        <v>0</v>
      </c>
      <c r="I6" s="32"/>
      <c r="J6" s="32"/>
      <c r="K6" s="32"/>
    </row>
    <row r="7" spans="1:13" ht="27" customHeight="1" x14ac:dyDescent="0.25">
      <c r="B7" s="17" t="s">
        <v>10</v>
      </c>
      <c r="C7" s="54" t="s">
        <v>25</v>
      </c>
      <c r="D7" s="55"/>
      <c r="E7" s="18" t="s">
        <v>1</v>
      </c>
      <c r="F7" s="18">
        <v>30</v>
      </c>
      <c r="G7" s="43"/>
      <c r="H7" s="46">
        <f t="shared" si="0"/>
        <v>0</v>
      </c>
      <c r="I7" s="32"/>
      <c r="J7" s="32"/>
      <c r="K7" s="32"/>
      <c r="M7" s="19"/>
    </row>
    <row r="8" spans="1:13" ht="27" customHeight="1" x14ac:dyDescent="0.25">
      <c r="B8" s="17" t="s">
        <v>11</v>
      </c>
      <c r="C8" s="54" t="s">
        <v>26</v>
      </c>
      <c r="D8" s="55"/>
      <c r="E8" s="18" t="s">
        <v>1</v>
      </c>
      <c r="F8" s="18">
        <v>90</v>
      </c>
      <c r="G8" s="43"/>
      <c r="H8" s="46">
        <f t="shared" si="0"/>
        <v>0</v>
      </c>
      <c r="I8" s="32"/>
      <c r="J8" s="32"/>
      <c r="K8" s="32"/>
    </row>
    <row r="9" spans="1:13" ht="27" customHeight="1" x14ac:dyDescent="0.25">
      <c r="B9" s="20" t="s">
        <v>12</v>
      </c>
      <c r="C9" s="54" t="s">
        <v>27</v>
      </c>
      <c r="D9" s="55"/>
      <c r="E9" s="18" t="s">
        <v>1</v>
      </c>
      <c r="F9" s="18">
        <v>48</v>
      </c>
      <c r="G9" s="43"/>
      <c r="H9" s="46">
        <f t="shared" si="0"/>
        <v>0</v>
      </c>
      <c r="I9" s="32"/>
      <c r="J9" s="32"/>
      <c r="K9" s="32"/>
    </row>
    <row r="10" spans="1:13" ht="27" customHeight="1" x14ac:dyDescent="0.25">
      <c r="B10" s="20" t="s">
        <v>13</v>
      </c>
      <c r="C10" s="54" t="s">
        <v>28</v>
      </c>
      <c r="D10" s="55"/>
      <c r="E10" s="18" t="s">
        <v>1</v>
      </c>
      <c r="F10" s="18">
        <v>99</v>
      </c>
      <c r="G10" s="43"/>
      <c r="H10" s="46">
        <f t="shared" si="0"/>
        <v>0</v>
      </c>
      <c r="I10" s="32"/>
      <c r="J10" s="32"/>
      <c r="K10" s="32"/>
    </row>
    <row r="11" spans="1:13" ht="27" customHeight="1" x14ac:dyDescent="0.25">
      <c r="B11" s="20" t="s">
        <v>14</v>
      </c>
      <c r="C11" s="54" t="s">
        <v>29</v>
      </c>
      <c r="D11" s="55"/>
      <c r="E11" s="18" t="s">
        <v>1</v>
      </c>
      <c r="F11" s="18">
        <v>21</v>
      </c>
      <c r="G11" s="43"/>
      <c r="H11" s="46">
        <f t="shared" si="0"/>
        <v>0</v>
      </c>
      <c r="I11" s="32"/>
      <c r="J11" s="32"/>
      <c r="K11" s="32"/>
    </row>
    <row r="12" spans="1:13" ht="27" customHeight="1" x14ac:dyDescent="0.25">
      <c r="B12" s="20" t="s">
        <v>15</v>
      </c>
      <c r="C12" s="54" t="s">
        <v>30</v>
      </c>
      <c r="D12" s="55"/>
      <c r="E12" s="18" t="s">
        <v>1</v>
      </c>
      <c r="F12" s="18">
        <v>39</v>
      </c>
      <c r="G12" s="43"/>
      <c r="H12" s="46">
        <f t="shared" si="0"/>
        <v>0</v>
      </c>
      <c r="I12" s="32"/>
      <c r="J12" s="32"/>
      <c r="K12" s="32"/>
    </row>
    <row r="13" spans="1:13" ht="27" customHeight="1" x14ac:dyDescent="0.25">
      <c r="B13" s="17" t="s">
        <v>15</v>
      </c>
      <c r="C13" s="54" t="s">
        <v>31</v>
      </c>
      <c r="D13" s="55"/>
      <c r="E13" s="18" t="s">
        <v>1</v>
      </c>
      <c r="F13" s="18">
        <v>50</v>
      </c>
      <c r="G13" s="43"/>
      <c r="H13" s="46">
        <f t="shared" si="0"/>
        <v>0</v>
      </c>
      <c r="I13" s="32"/>
      <c r="J13" s="32"/>
      <c r="K13" s="32"/>
    </row>
    <row r="14" spans="1:13" ht="27" customHeight="1" x14ac:dyDescent="0.25">
      <c r="B14" s="17" t="s">
        <v>16</v>
      </c>
      <c r="C14" s="54" t="s">
        <v>32</v>
      </c>
      <c r="D14" s="55"/>
      <c r="E14" s="18" t="s">
        <v>1</v>
      </c>
      <c r="F14" s="18">
        <v>50</v>
      </c>
      <c r="G14" s="43"/>
      <c r="H14" s="46">
        <f t="shared" si="0"/>
        <v>0</v>
      </c>
      <c r="I14" s="32"/>
      <c r="J14" s="32"/>
      <c r="K14" s="32"/>
    </row>
    <row r="15" spans="1:13" ht="27" customHeight="1" x14ac:dyDescent="0.25">
      <c r="B15" s="17" t="s">
        <v>17</v>
      </c>
      <c r="C15" s="54" t="s">
        <v>34</v>
      </c>
      <c r="D15" s="55"/>
      <c r="E15" s="18" t="s">
        <v>1</v>
      </c>
      <c r="F15" s="15">
        <v>24</v>
      </c>
      <c r="G15" s="43"/>
      <c r="H15" s="46">
        <f t="shared" si="0"/>
        <v>0</v>
      </c>
      <c r="I15" s="32"/>
      <c r="J15" s="32"/>
      <c r="K15" s="32"/>
    </row>
    <row r="16" spans="1:13" ht="27" customHeight="1" x14ac:dyDescent="0.25">
      <c r="B16" s="17" t="s">
        <v>18</v>
      </c>
      <c r="C16" s="54" t="s">
        <v>33</v>
      </c>
      <c r="D16" s="55"/>
      <c r="E16" s="18" t="s">
        <v>1</v>
      </c>
      <c r="F16" s="18">
        <v>30</v>
      </c>
      <c r="G16" s="44"/>
      <c r="H16" s="47">
        <f>F16*G16</f>
        <v>0</v>
      </c>
      <c r="I16" s="33"/>
      <c r="J16" s="33"/>
      <c r="K16" s="33"/>
    </row>
    <row r="17" spans="2:12" ht="27" customHeight="1" x14ac:dyDescent="0.25">
      <c r="B17" s="17" t="s">
        <v>19</v>
      </c>
      <c r="C17" s="54" t="s">
        <v>35</v>
      </c>
      <c r="D17" s="55"/>
      <c r="E17" s="18" t="s">
        <v>1</v>
      </c>
      <c r="F17" s="21">
        <v>60</v>
      </c>
      <c r="G17" s="44"/>
      <c r="H17" s="47">
        <f t="shared" ref="H17:H19" si="1">F17*G17</f>
        <v>0</v>
      </c>
      <c r="I17" s="33"/>
      <c r="J17" s="33"/>
      <c r="K17" s="33"/>
    </row>
    <row r="18" spans="2:12" ht="27" customHeight="1" x14ac:dyDescent="0.25">
      <c r="B18" s="17" t="s">
        <v>20</v>
      </c>
      <c r="C18" s="54" t="s">
        <v>36</v>
      </c>
      <c r="D18" s="55"/>
      <c r="E18" s="18" t="s">
        <v>1</v>
      </c>
      <c r="F18" s="18">
        <v>69</v>
      </c>
      <c r="G18" s="44"/>
      <c r="H18" s="47">
        <f t="shared" si="1"/>
        <v>0</v>
      </c>
      <c r="I18" s="33"/>
      <c r="J18" s="33"/>
      <c r="K18" s="33"/>
    </row>
    <row r="19" spans="2:12" ht="27" customHeight="1" x14ac:dyDescent="0.25">
      <c r="B19" s="17" t="s">
        <v>21</v>
      </c>
      <c r="C19" s="54" t="s">
        <v>38</v>
      </c>
      <c r="D19" s="55"/>
      <c r="E19" s="15" t="s">
        <v>1</v>
      </c>
      <c r="F19" s="15">
        <v>30</v>
      </c>
      <c r="G19" s="44"/>
      <c r="H19" s="47">
        <f t="shared" si="1"/>
        <v>0</v>
      </c>
      <c r="I19" s="33"/>
      <c r="J19" s="33"/>
      <c r="K19" s="33"/>
    </row>
    <row r="20" spans="2:12" ht="27" customHeight="1" x14ac:dyDescent="0.25">
      <c r="B20" s="38" t="s">
        <v>22</v>
      </c>
      <c r="C20" s="56" t="s">
        <v>37</v>
      </c>
      <c r="D20" s="56"/>
      <c r="E20" s="39" t="s">
        <v>1</v>
      </c>
      <c r="F20" s="39">
        <v>350</v>
      </c>
      <c r="G20" s="45"/>
      <c r="H20" s="48">
        <f>F20*G20</f>
        <v>0</v>
      </c>
      <c r="I20" s="33"/>
      <c r="J20" s="33"/>
      <c r="K20" s="33"/>
    </row>
    <row r="21" spans="2:12" ht="18" customHeight="1" x14ac:dyDescent="0.25">
      <c r="B21" s="22"/>
      <c r="C21" s="22"/>
      <c r="D21" s="22"/>
      <c r="E21" s="19"/>
      <c r="F21" s="19"/>
      <c r="G21" s="36"/>
      <c r="H21" s="37">
        <f>SUM(H5:H20)</f>
        <v>0</v>
      </c>
      <c r="I21" s="24"/>
      <c r="J21" s="24"/>
      <c r="K21" s="24"/>
    </row>
    <row r="22" spans="2:12" ht="39" customHeight="1" x14ac:dyDescent="0.25">
      <c r="B22" s="22"/>
      <c r="C22" s="22"/>
      <c r="D22" s="49" t="s">
        <v>45</v>
      </c>
      <c r="E22" s="40"/>
      <c r="F22" s="40"/>
      <c r="G22" s="50"/>
      <c r="H22" s="50"/>
      <c r="I22" s="23"/>
      <c r="J22" s="23"/>
      <c r="K22" s="23"/>
    </row>
    <row r="23" spans="2:12" ht="22.5" customHeight="1" x14ac:dyDescent="0.25">
      <c r="B23" s="22"/>
      <c r="C23" s="22"/>
      <c r="D23" s="49" t="s">
        <v>43</v>
      </c>
      <c r="E23" s="40"/>
      <c r="F23" s="40"/>
      <c r="G23" s="51"/>
      <c r="H23" s="52"/>
      <c r="I23" s="24"/>
      <c r="J23" s="24"/>
      <c r="K23" s="24"/>
    </row>
    <row r="24" spans="2:12" ht="27.75" customHeight="1" x14ac:dyDescent="0.25">
      <c r="B24" s="25"/>
      <c r="C24" s="22"/>
      <c r="D24" s="49" t="s">
        <v>44</v>
      </c>
      <c r="E24" s="40"/>
      <c r="F24" s="40"/>
      <c r="G24" s="50"/>
      <c r="H24" s="50"/>
      <c r="I24" s="23"/>
      <c r="J24" s="23"/>
      <c r="K24" s="23"/>
    </row>
    <row r="25" spans="2:12" ht="30" customHeight="1" x14ac:dyDescent="0.25">
      <c r="B25" s="22"/>
      <c r="C25" s="22"/>
      <c r="D25" s="57" t="s">
        <v>42</v>
      </c>
      <c r="E25" s="57"/>
      <c r="F25" s="57"/>
      <c r="G25" s="57"/>
      <c r="H25" s="57"/>
      <c r="I25" s="34"/>
      <c r="J25" s="34"/>
      <c r="K25" s="34"/>
    </row>
    <row r="26" spans="2:12" ht="36.75" customHeight="1" x14ac:dyDescent="0.25">
      <c r="B26" s="22"/>
      <c r="C26" s="22"/>
      <c r="D26" s="58"/>
      <c r="E26" s="58"/>
      <c r="F26" s="58"/>
      <c r="G26" s="58"/>
      <c r="H26" s="58"/>
      <c r="I26" s="35"/>
      <c r="J26" s="35"/>
      <c r="K26" s="35"/>
    </row>
    <row r="27" spans="2:12" ht="18" customHeight="1" x14ac:dyDescent="0.25">
      <c r="B27" s="22"/>
      <c r="C27" s="22"/>
      <c r="D27" s="22"/>
      <c r="E27" s="19"/>
      <c r="F27" s="19"/>
      <c r="G27" s="23"/>
      <c r="H27" s="23"/>
      <c r="I27" s="23"/>
      <c r="J27" s="23"/>
      <c r="K27" s="23"/>
    </row>
    <row r="28" spans="2:12" ht="18" customHeight="1" x14ac:dyDescent="0.25">
      <c r="B28" s="53" t="s">
        <v>40</v>
      </c>
      <c r="C28" s="53"/>
      <c r="D28" s="29"/>
      <c r="E28" s="40"/>
      <c r="F28" s="41"/>
      <c r="G28" s="42" t="s">
        <v>41</v>
      </c>
      <c r="H28" s="27"/>
      <c r="I28" s="27"/>
      <c r="J28" s="27"/>
      <c r="K28" s="27"/>
      <c r="L28" s="26"/>
    </row>
  </sheetData>
  <sheetProtection algorithmName="SHA-512" hashValue="WeR3gD/ZOD6SX3yvb40fjCcYRd6APgOv1/mZhWmOfV3CdnxzdaaL+LthMnqrsIcABk4kApNAAFPAZO7m0oxWyQ==" saltValue="Efqra/mO6C23AMxmF1T/yw==" spinCount="100000" sheet="1" formatCells="0" formatColumns="0" formatRows="0" selectLockedCells="1"/>
  <mergeCells count="21">
    <mergeCell ref="C14:D14"/>
    <mergeCell ref="C15:D15"/>
    <mergeCell ref="C11:D11"/>
    <mergeCell ref="C3:D3"/>
    <mergeCell ref="C4:G4"/>
    <mergeCell ref="C6:D6"/>
    <mergeCell ref="C7:D7"/>
    <mergeCell ref="C8:D8"/>
    <mergeCell ref="C5:D5"/>
    <mergeCell ref="C10:D10"/>
    <mergeCell ref="C9:D9"/>
    <mergeCell ref="C13:D13"/>
    <mergeCell ref="C12:D12"/>
    <mergeCell ref="B28:C28"/>
    <mergeCell ref="C16:D16"/>
    <mergeCell ref="C17:D17"/>
    <mergeCell ref="C18:D18"/>
    <mergeCell ref="C19:D19"/>
    <mergeCell ref="C20:D20"/>
    <mergeCell ref="D25:H25"/>
    <mergeCell ref="D26:H26"/>
  </mergeCells>
  <dataValidations count="1">
    <dataValidation type="custom" allowBlank="1" showInputMessage="1" showErrorMessage="1" errorTitle="Nepravilen vnos" error="Vrednost mora biti zaokrožena na dve decimalni mesti." sqref="G5:G20" xr:uid="{00000000-0002-0000-0000-000000000000}">
      <formula1>G5*100=INT(G5*100)</formula1>
    </dataValidation>
  </dataValidations>
  <pageMargins left="0.70866141732283472" right="0.51181102362204722" top="0.74803149606299213" bottom="0.74803149606299213" header="0.31496062992125984" footer="0.31496062992125984"/>
  <pageSetup paperSize="9" scale="85" orientation="portrait" r:id="rId1"/>
  <headerFooter scaleWithDoc="0">
    <oddFooter>&amp;R&amp;10&amp;P/&amp;N</oddFooter>
  </headerFooter>
  <ignoredErrors>
    <ignoredError sqref="H13:H20 H6:H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ANALIZATORJI, TT</vt:lpstr>
      <vt:lpstr>'ANALIZATORJI, TT'!Področje_tiskanja</vt:lpstr>
    </vt:vector>
  </TitlesOfParts>
  <Manager/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Bračič Anton</dc:creator>
  <cp:keywords/>
  <dc:description/>
  <cp:lastModifiedBy>Grabar Boštjan</cp:lastModifiedBy>
  <cp:lastPrinted>2026-07-16T04:15:36Z</cp:lastPrinted>
  <dcterms:created xsi:type="dcterms:W3CDTF">2014-02-10T09:31:21Z</dcterms:created>
  <dcterms:modified xsi:type="dcterms:W3CDTF">2026-07-28T04:20:23Z</dcterms:modified>
  <cp:category/>
</cp:coreProperties>
</file>